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<sst xmlns="http://schemas.openxmlformats.org/spreadsheetml/2006/main" count="120" uniqueCount="107">
  <si>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</si>
  <si>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</si>
  <si>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 xml:space="preserve">北京市水利工程管理中心本级   
</t>
  </si>
  <si>
    <t>项目名称</t>
  </si>
  <si>
    <t>北京市南水北调团城湖管理处水利工程日常维修养护费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</si>
  <si>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</si>
  <si>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</si>
  <si>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</si>
  <si>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</si>
  <si>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</si>
  <si>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</si>
  <si>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</si>
  <si>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</si>
  <si>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</si>
  <si>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</si>
  <si>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</si>
  <si>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</si>
  <si>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</si>
  <si>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</si>
  <si>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</si>
  <si>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</si>
  <si>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</si>
  <si>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</si>
  <si>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通过对</t>
    </r>
    <r>
      <rPr>
        <sz val="11"/>
        <rFont val="仿宋_GB2312"/>
        <charset val="134"/>
      </rPr>
      <t>水利工程</t>
    </r>
    <r>
      <rPr>
        <sz val="11"/>
        <color theme="1"/>
        <rFont val="仿宋_GB2312"/>
        <charset val="134"/>
      </rPr>
      <t>的运行管理和维修养护等工作，保障工程设备设施的正常运转，按计划完成年度调水任务，加强水资源战略储备。</t>
    </r>
  </si>
  <si>
    <r>
      <t>通过维修养护</t>
    </r>
    <r>
      <rPr>
        <sz val="10"/>
        <rFont val="仿宋_GB2312"/>
        <charset val="134"/>
      </rPr>
      <t>水利工程</t>
    </r>
    <r>
      <rPr>
        <sz val="10"/>
        <color theme="1"/>
        <rFont val="仿宋_GB2312"/>
        <charset val="134"/>
      </rPr>
      <t>的相关设备设施，实现调度指令执行率、维修养护达标率均达100%，辖区工程全年运转正常，按计划顺利完成年度调水任务。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</si>
  <si>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</si>
  <si>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</si>
  <si>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</si>
  <si>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</si>
  <si>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</si>
  <si>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</si>
  <si>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</si>
  <si>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</si>
  <si>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</si>
  <si>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指标1：绿地养护面积</t>
  </si>
  <si>
    <t>=424216.02平米</t>
  </si>
  <si>
    <t>424216.02平米</t>
  </si>
  <si>
    <t>指标2：配备安全保卫人员数量</t>
  </si>
  <si>
    <t>=161人</t>
  </si>
  <si>
    <t>161人</t>
  </si>
  <si>
    <t>指标3：配备运行管理人员数量</t>
  </si>
  <si>
    <t>=254人</t>
  </si>
  <si>
    <t>254人</t>
  </si>
  <si>
    <t>指标4：水环境保洁面积</t>
  </si>
  <si>
    <t>=409696平米</t>
  </si>
  <si>
    <t>410199平米</t>
  </si>
  <si>
    <t>指标5：水质自动监测站维护数量</t>
  </si>
  <si>
    <t>=5处</t>
  </si>
  <si>
    <t>5处</t>
  </si>
  <si>
    <t>指标6：水质自动监测站运行数量</t>
  </si>
  <si>
    <t>=3处</t>
  </si>
  <si>
    <t>3处</t>
  </si>
  <si>
    <t>指标7：维护泵站数量</t>
  </si>
  <si>
    <t>=12座</t>
  </si>
  <si>
    <t>12座</t>
  </si>
  <si>
    <t>指标8：维护输水管道长度</t>
  </si>
  <si>
    <t>=41.75公里</t>
  </si>
  <si>
    <t>41.75公里</t>
  </si>
  <si>
    <t>指标9：维护水闸数量</t>
  </si>
  <si>
    <t>=17座</t>
  </si>
  <si>
    <t>17座</t>
  </si>
  <si>
    <t>指标10：维修养护水利工程数量</t>
  </si>
  <si>
    <t>=4处</t>
  </si>
  <si>
    <t>4处</t>
  </si>
  <si>
    <t>质量
指标</t>
  </si>
  <si>
    <t>指标1：辖区工程调度指令执行率</t>
  </si>
  <si>
    <t>=100%</t>
  </si>
  <si>
    <t>指标2：辖区工程维修养护达标率</t>
  </si>
  <si>
    <t>指标3：辖区工程运行安全率</t>
  </si>
  <si>
    <t>时效
指标</t>
  </si>
  <si>
    <t>指标1：完成时限</t>
  </si>
  <si>
    <t>=1年</t>
  </si>
  <si>
    <t>1年</t>
  </si>
  <si>
    <t>成本指标</t>
  </si>
  <si>
    <t>经济
成本
指标</t>
  </si>
  <si>
    <t>指标1：林草绿地养护控制数</t>
  </si>
  <si>
    <t>≤1168.586165万元</t>
  </si>
  <si>
    <t>1074.535195万元</t>
  </si>
  <si>
    <t>指标2：其他类项目控制数</t>
  </si>
  <si>
    <t>≤4976.662664万元</t>
  </si>
  <si>
    <t>4384.725673万元</t>
  </si>
  <si>
    <t>指标3：设备维修养护控制数</t>
  </si>
  <si>
    <t>≤4152.111235万元</t>
  </si>
  <si>
    <t>3560.153652万元</t>
  </si>
  <si>
    <t>指标4：水工建筑物维修养护控制数</t>
  </si>
  <si>
    <t>≤535.640785万元</t>
  </si>
  <si>
    <t>513.700744万元</t>
  </si>
  <si>
    <t>指标5：水环境保洁控制数</t>
  </si>
  <si>
    <t>≤117.278087万元</t>
  </si>
  <si>
    <t>104.716559万元</t>
  </si>
  <si>
    <t>指标6：项目总控制数</t>
  </si>
  <si>
    <t>≤10950.278936万元</t>
  </si>
  <si>
    <t>9637.831823万元</t>
  </si>
  <si>
    <t>效益
指标</t>
  </si>
  <si>
    <t>经济效益指标</t>
  </si>
  <si>
    <t>社会效益指标</t>
  </si>
  <si>
    <t>指标1：按计划完成输水任务，提升单位履职能力</t>
  </si>
  <si>
    <t>优</t>
  </si>
  <si>
    <t>生态效益指标</t>
  </si>
  <si>
    <t>指标1：促进工程沿线生态建设，提高首都水资源储备能力</t>
  </si>
  <si>
    <t>密云水库调蓄工程运行时间较短，将积极配合上级单位探索增加沿线生态补水新线路，切实发挥工程生态效益。</t>
  </si>
  <si>
    <t>可持续影响指标</t>
  </si>
  <si>
    <t>满意度指标</t>
  </si>
  <si>
    <t>服务对象满意度指标</t>
  </si>
  <si>
    <t>指标1：业务单位满意度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</si>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</sst>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view="pageBreakPreview" zoomScaleNormal="100" workbookViewId="0">
      <selection activeCell="H11" sqref="H11:N11"/>
    </sheetView>
  </sheetViews>
  <sheetFormatPr defaultColWidth="9" defaultRowHeight="14"/>
  <cols>
    <col min="1" max="1" width="5.09090909090909" customWidth="1"/>
    <col min="2" max="2" width="6" customWidth="1"/>
    <col min="3" max="3" width="7.72727272727273" customWidth="1"/>
    <col min="4" max="4" width="8" customWidth="1"/>
    <col min="5" max="5" width="12.2636363636364" customWidth="1"/>
    <col min="6" max="6" width="9.26363636363636" customWidth="1"/>
    <col min="7" max="7" width="14.6363636363636" customWidth="1"/>
    <col min="8" max="8" width="13.6363636363636" customWidth="1"/>
    <col min="9" max="9" width="4.26363636363636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7.5454545454545" customWidth="1"/>
    <col min="15" max="16" width="12.6363636363636"/>
    <col min="17" max="17" width="11.4454545454545"/>
    <col min="18" max="18" width="10.3636363636364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4"/>
      <c r="F2" s="4"/>
      <c r="G2" s="4"/>
      <c r="H2" s="1"/>
      <c r="J2" s="32"/>
      <c r="K2" s="32"/>
      <c r="L2" s="32"/>
      <c r="M2" s="32"/>
      <c r="N2" s="32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f t="shared" ref="E6:I6" si="0">SUM(E7:E9)</f>
        <v>10950.278936</v>
      </c>
      <c r="F6" s="8">
        <f>SUM(F7:G9)</f>
        <v>9651.34533</v>
      </c>
      <c r="G6" s="8">
        <f t="shared" si="0"/>
        <v>0</v>
      </c>
      <c r="H6" s="7">
        <f>SUM(H7:I9)</f>
        <v>9637.831823</v>
      </c>
      <c r="I6" s="7">
        <f t="shared" si="0"/>
        <v>0</v>
      </c>
      <c r="J6" s="5">
        <v>10</v>
      </c>
      <c r="K6" s="5"/>
      <c r="L6" s="33">
        <f t="shared" ref="L6:L7" si="1">ROUND(H6/F6,4)</f>
        <v>0.9986</v>
      </c>
      <c r="M6" s="33"/>
      <c r="N6" s="5">
        <f>ROUND(J6*L6,2)</f>
        <v>9.99</v>
      </c>
    </row>
    <row r="7" ht="26" customHeight="1" spans="1:14">
      <c r="A7" s="5"/>
      <c r="B7" s="5"/>
      <c r="C7" s="5" t="s">
        <v>16</v>
      </c>
      <c r="D7" s="5"/>
      <c r="E7" s="7">
        <v>10950.278936</v>
      </c>
      <c r="F7" s="8">
        <v>9651.34533</v>
      </c>
      <c r="G7" s="8"/>
      <c r="H7" s="7">
        <v>9637.831823</v>
      </c>
      <c r="I7" s="7"/>
      <c r="J7" s="5" t="s">
        <v>17</v>
      </c>
      <c r="K7" s="5"/>
      <c r="L7" s="33">
        <f t="shared" si="1"/>
        <v>0.9986</v>
      </c>
      <c r="M7" s="33"/>
      <c r="N7" s="5" t="s">
        <v>17</v>
      </c>
    </row>
    <row r="8" ht="32" customHeight="1" spans="1:14">
      <c r="A8" s="5"/>
      <c r="B8" s="5"/>
      <c r="C8" s="5" t="s">
        <v>18</v>
      </c>
      <c r="D8" s="5"/>
      <c r="E8" s="9"/>
      <c r="F8" s="9"/>
      <c r="G8" s="9"/>
      <c r="H8" s="9"/>
      <c r="I8" s="9"/>
      <c r="J8" s="5" t="s">
        <v>17</v>
      </c>
      <c r="K8" s="5"/>
      <c r="L8" s="33"/>
      <c r="M8" s="33"/>
      <c r="N8" s="5" t="s">
        <v>17</v>
      </c>
    </row>
    <row r="9" ht="26" customHeight="1" spans="1:14">
      <c r="A9" s="5"/>
      <c r="B9" s="5"/>
      <c r="C9" s="5" t="s">
        <v>19</v>
      </c>
      <c r="D9" s="5"/>
      <c r="E9" s="9"/>
      <c r="F9" s="9"/>
      <c r="G9" s="9"/>
      <c r="H9" s="9"/>
      <c r="I9" s="9"/>
      <c r="J9" s="5" t="s">
        <v>17</v>
      </c>
      <c r="K9" s="5"/>
      <c r="L9" s="33"/>
      <c r="M9" s="33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" customHeight="1" spans="1:14">
      <c r="A11" s="5"/>
      <c r="B11" s="5" t="s">
        <v>23</v>
      </c>
      <c r="C11" s="5"/>
      <c r="D11" s="5"/>
      <c r="E11" s="5"/>
      <c r="F11" s="5"/>
      <c r="G11" s="5"/>
      <c r="H11" s="10" t="s">
        <v>24</v>
      </c>
      <c r="I11" s="10"/>
      <c r="J11" s="10"/>
      <c r="K11" s="10"/>
      <c r="L11" s="10"/>
      <c r="M11" s="10"/>
      <c r="N11" s="10"/>
    </row>
    <row r="12" ht="41" customHeight="1" spans="1:14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12" t="s">
        <v>12</v>
      </c>
      <c r="J12" s="12"/>
      <c r="K12" s="5" t="s">
        <v>14</v>
      </c>
      <c r="L12" s="5"/>
      <c r="M12" s="5" t="s">
        <v>31</v>
      </c>
      <c r="N12" s="5"/>
    </row>
    <row r="13" ht="26" customHeight="1" spans="1:14">
      <c r="A13" s="11"/>
      <c r="B13" s="12" t="s">
        <v>32</v>
      </c>
      <c r="C13" s="5" t="s">
        <v>33</v>
      </c>
      <c r="D13" s="13" t="s">
        <v>34</v>
      </c>
      <c r="E13" s="13"/>
      <c r="F13" s="13"/>
      <c r="G13" s="14" t="s">
        <v>35</v>
      </c>
      <c r="H13" s="10" t="s">
        <v>36</v>
      </c>
      <c r="I13" s="5">
        <v>2.5</v>
      </c>
      <c r="J13" s="5"/>
      <c r="K13" s="5">
        <v>2.5</v>
      </c>
      <c r="L13" s="5"/>
      <c r="M13" s="5"/>
      <c r="N13" s="5"/>
    </row>
    <row r="14" ht="15" customHeight="1" spans="1:14">
      <c r="A14" s="11"/>
      <c r="B14" s="15"/>
      <c r="C14" s="5"/>
      <c r="D14" s="13" t="s">
        <v>37</v>
      </c>
      <c r="E14" s="13"/>
      <c r="F14" s="13"/>
      <c r="G14" s="16" t="s">
        <v>38</v>
      </c>
      <c r="H14" s="5" t="s">
        <v>39</v>
      </c>
      <c r="I14" s="5">
        <v>2.5</v>
      </c>
      <c r="J14" s="5"/>
      <c r="K14" s="5">
        <v>2.5</v>
      </c>
      <c r="L14" s="5"/>
      <c r="M14" s="5"/>
      <c r="N14" s="5"/>
    </row>
    <row r="15" ht="15" customHeight="1" spans="1:14">
      <c r="A15" s="11"/>
      <c r="B15" s="15"/>
      <c r="C15" s="5"/>
      <c r="D15" s="13" t="s">
        <v>40</v>
      </c>
      <c r="E15" s="13"/>
      <c r="F15" s="13"/>
      <c r="G15" s="16" t="s">
        <v>41</v>
      </c>
      <c r="H15" s="5" t="s">
        <v>42</v>
      </c>
      <c r="I15" s="5">
        <v>2.5</v>
      </c>
      <c r="J15" s="5"/>
      <c r="K15" s="5">
        <v>2.5</v>
      </c>
      <c r="L15" s="5"/>
      <c r="M15" s="5"/>
      <c r="N15" s="5"/>
    </row>
    <row r="16" ht="22" customHeight="1" spans="1:14">
      <c r="A16" s="11"/>
      <c r="B16" s="15"/>
      <c r="C16" s="5"/>
      <c r="D16" s="13" t="s">
        <v>43</v>
      </c>
      <c r="E16" s="13"/>
      <c r="F16" s="13"/>
      <c r="G16" s="17" t="s">
        <v>44</v>
      </c>
      <c r="H16" s="18" t="s">
        <v>45</v>
      </c>
      <c r="I16" s="34">
        <v>2.5</v>
      </c>
      <c r="J16" s="34"/>
      <c r="K16" s="34">
        <v>2.5</v>
      </c>
      <c r="L16" s="34"/>
      <c r="M16" s="5"/>
      <c r="N16" s="5"/>
    </row>
    <row r="17" ht="15" customHeight="1" spans="1:14">
      <c r="A17" s="11"/>
      <c r="B17" s="15"/>
      <c r="C17" s="5"/>
      <c r="D17" s="13" t="s">
        <v>46</v>
      </c>
      <c r="E17" s="13"/>
      <c r="F17" s="13"/>
      <c r="G17" s="16" t="s">
        <v>47</v>
      </c>
      <c r="H17" s="5" t="s">
        <v>48</v>
      </c>
      <c r="I17" s="5">
        <v>1.5</v>
      </c>
      <c r="J17" s="5"/>
      <c r="K17" s="5">
        <v>1.5</v>
      </c>
      <c r="L17" s="5"/>
      <c r="M17" s="5"/>
      <c r="N17" s="5"/>
    </row>
    <row r="18" ht="15" customHeight="1" spans="1:14">
      <c r="A18" s="11"/>
      <c r="B18" s="15"/>
      <c r="C18" s="5"/>
      <c r="D18" s="13" t="s">
        <v>49</v>
      </c>
      <c r="E18" s="13"/>
      <c r="F18" s="13"/>
      <c r="G18" s="16" t="s">
        <v>50</v>
      </c>
      <c r="H18" s="5" t="s">
        <v>51</v>
      </c>
      <c r="I18" s="5">
        <v>1</v>
      </c>
      <c r="J18" s="5"/>
      <c r="K18" s="5">
        <v>1</v>
      </c>
      <c r="L18" s="5"/>
      <c r="M18" s="5"/>
      <c r="N18" s="5"/>
    </row>
    <row r="19" ht="15" customHeight="1" spans="1:14">
      <c r="A19" s="11"/>
      <c r="B19" s="15"/>
      <c r="C19" s="5"/>
      <c r="D19" s="13" t="s">
        <v>52</v>
      </c>
      <c r="E19" s="13"/>
      <c r="F19" s="13"/>
      <c r="G19" s="16" t="s">
        <v>53</v>
      </c>
      <c r="H19" s="5" t="s">
        <v>54</v>
      </c>
      <c r="I19" s="5">
        <v>2.5</v>
      </c>
      <c r="J19" s="5"/>
      <c r="K19" s="5">
        <v>2.5</v>
      </c>
      <c r="L19" s="5"/>
      <c r="M19" s="5"/>
      <c r="N19" s="5"/>
    </row>
    <row r="20" ht="25" customHeight="1" spans="1:14">
      <c r="A20" s="11"/>
      <c r="B20" s="15"/>
      <c r="C20" s="5"/>
      <c r="D20" s="13" t="s">
        <v>55</v>
      </c>
      <c r="E20" s="13"/>
      <c r="F20" s="13"/>
      <c r="G20" s="16" t="s">
        <v>56</v>
      </c>
      <c r="H20" s="10" t="s">
        <v>57</v>
      </c>
      <c r="I20" s="5">
        <v>2.5</v>
      </c>
      <c r="J20" s="5"/>
      <c r="K20" s="5">
        <v>2.5</v>
      </c>
      <c r="L20" s="5"/>
      <c r="M20" s="5"/>
      <c r="N20" s="5"/>
    </row>
    <row r="21" ht="15" customHeight="1" spans="1:14">
      <c r="A21" s="11"/>
      <c r="B21" s="15"/>
      <c r="C21" s="5"/>
      <c r="D21" s="13" t="s">
        <v>58</v>
      </c>
      <c r="E21" s="13"/>
      <c r="F21" s="13"/>
      <c r="G21" s="16" t="s">
        <v>59</v>
      </c>
      <c r="H21" s="5" t="s">
        <v>60</v>
      </c>
      <c r="I21" s="5">
        <v>2.5</v>
      </c>
      <c r="J21" s="5"/>
      <c r="K21" s="5">
        <v>2.5</v>
      </c>
      <c r="L21" s="5"/>
      <c r="M21" s="5"/>
      <c r="N21" s="5"/>
    </row>
    <row r="22" ht="15" customHeight="1" spans="1:14">
      <c r="A22" s="11"/>
      <c r="B22" s="15"/>
      <c r="C22" s="5"/>
      <c r="D22" s="13" t="s">
        <v>61</v>
      </c>
      <c r="E22" s="13"/>
      <c r="F22" s="13"/>
      <c r="G22" s="16" t="s">
        <v>62</v>
      </c>
      <c r="H22" s="5" t="s">
        <v>63</v>
      </c>
      <c r="I22" s="5">
        <v>5</v>
      </c>
      <c r="J22" s="5"/>
      <c r="K22" s="5">
        <v>5</v>
      </c>
      <c r="L22" s="5"/>
      <c r="M22" s="5"/>
      <c r="N22" s="5"/>
    </row>
    <row r="23" ht="15" customHeight="1" spans="1:14">
      <c r="A23" s="11"/>
      <c r="B23" s="15"/>
      <c r="C23" s="5" t="s">
        <v>64</v>
      </c>
      <c r="D23" s="13" t="s">
        <v>65</v>
      </c>
      <c r="E23" s="13"/>
      <c r="F23" s="13"/>
      <c r="G23" s="19" t="s">
        <v>66</v>
      </c>
      <c r="H23" s="20">
        <v>1</v>
      </c>
      <c r="I23" s="5">
        <v>5</v>
      </c>
      <c r="J23" s="5"/>
      <c r="K23" s="5">
        <v>5</v>
      </c>
      <c r="L23" s="5"/>
      <c r="M23" s="5"/>
      <c r="N23" s="5"/>
    </row>
    <row r="24" ht="15" customHeight="1" spans="1:14">
      <c r="A24" s="11"/>
      <c r="B24" s="15"/>
      <c r="C24" s="5"/>
      <c r="D24" s="13" t="s">
        <v>67</v>
      </c>
      <c r="E24" s="13"/>
      <c r="F24" s="13"/>
      <c r="G24" s="14" t="s">
        <v>66</v>
      </c>
      <c r="H24" s="20">
        <v>1</v>
      </c>
      <c r="I24" s="5">
        <v>5</v>
      </c>
      <c r="J24" s="5"/>
      <c r="K24" s="5">
        <v>5</v>
      </c>
      <c r="L24" s="5"/>
      <c r="M24" s="5"/>
      <c r="N24" s="5"/>
    </row>
    <row r="25" ht="15" customHeight="1" spans="1:14">
      <c r="A25" s="11"/>
      <c r="B25" s="15"/>
      <c r="C25" s="5"/>
      <c r="D25" s="13" t="s">
        <v>68</v>
      </c>
      <c r="E25" s="13"/>
      <c r="F25" s="13"/>
      <c r="G25" s="14" t="s">
        <v>66</v>
      </c>
      <c r="H25" s="20">
        <v>1</v>
      </c>
      <c r="I25" s="5">
        <v>5</v>
      </c>
      <c r="J25" s="5"/>
      <c r="K25" s="5">
        <v>5</v>
      </c>
      <c r="L25" s="5"/>
      <c r="M25" s="5"/>
      <c r="N25" s="5"/>
    </row>
    <row r="26" ht="28" customHeight="1" spans="1:14">
      <c r="A26" s="11"/>
      <c r="B26" s="15"/>
      <c r="C26" s="5" t="s">
        <v>69</v>
      </c>
      <c r="D26" s="13" t="s">
        <v>70</v>
      </c>
      <c r="E26" s="13"/>
      <c r="F26" s="13"/>
      <c r="G26" s="16" t="s">
        <v>71</v>
      </c>
      <c r="H26" s="5" t="s">
        <v>72</v>
      </c>
      <c r="I26" s="5">
        <v>10</v>
      </c>
      <c r="J26" s="5"/>
      <c r="K26" s="5">
        <v>10</v>
      </c>
      <c r="L26" s="5"/>
      <c r="M26" s="5"/>
      <c r="N26" s="5"/>
    </row>
    <row r="27" ht="33" customHeight="1" spans="1:14">
      <c r="A27" s="11"/>
      <c r="B27" s="12" t="s">
        <v>73</v>
      </c>
      <c r="C27" s="5" t="s">
        <v>74</v>
      </c>
      <c r="D27" s="13" t="s">
        <v>75</v>
      </c>
      <c r="E27" s="13"/>
      <c r="F27" s="13"/>
      <c r="G27" s="21" t="s">
        <v>76</v>
      </c>
      <c r="H27" s="14" t="s">
        <v>77</v>
      </c>
      <c r="I27" s="5">
        <v>1</v>
      </c>
      <c r="J27" s="5"/>
      <c r="K27" s="5">
        <v>1</v>
      </c>
      <c r="L27" s="5"/>
      <c r="M27" s="10"/>
      <c r="N27" s="10"/>
    </row>
    <row r="28" ht="36" customHeight="1" spans="1:14">
      <c r="A28" s="11"/>
      <c r="B28" s="15"/>
      <c r="C28" s="5"/>
      <c r="D28" s="13" t="s">
        <v>78</v>
      </c>
      <c r="E28" s="13"/>
      <c r="F28" s="13"/>
      <c r="G28" s="22" t="s">
        <v>79</v>
      </c>
      <c r="H28" s="14" t="s">
        <v>80</v>
      </c>
      <c r="I28" s="5">
        <v>1</v>
      </c>
      <c r="J28" s="5"/>
      <c r="K28" s="5">
        <v>1</v>
      </c>
      <c r="L28" s="5"/>
      <c r="M28" s="10"/>
      <c r="N28" s="10"/>
    </row>
    <row r="29" ht="34" customHeight="1" spans="1:14">
      <c r="A29" s="11"/>
      <c r="B29" s="15"/>
      <c r="C29" s="5"/>
      <c r="D29" s="23" t="s">
        <v>81</v>
      </c>
      <c r="E29" s="23"/>
      <c r="F29" s="23"/>
      <c r="G29" s="24" t="s">
        <v>82</v>
      </c>
      <c r="H29" s="25" t="s">
        <v>83</v>
      </c>
      <c r="I29" s="5">
        <v>1</v>
      </c>
      <c r="J29" s="5"/>
      <c r="K29" s="5">
        <v>1</v>
      </c>
      <c r="L29" s="5"/>
      <c r="M29" s="10"/>
      <c r="N29" s="10"/>
    </row>
    <row r="30" ht="37" customHeight="1" spans="1:14">
      <c r="A30" s="11"/>
      <c r="B30" s="15"/>
      <c r="C30" s="5"/>
      <c r="D30" s="23" t="s">
        <v>84</v>
      </c>
      <c r="E30" s="23"/>
      <c r="F30" s="23"/>
      <c r="G30" s="24" t="s">
        <v>85</v>
      </c>
      <c r="H30" s="25" t="s">
        <v>86</v>
      </c>
      <c r="I30" s="5">
        <v>1</v>
      </c>
      <c r="J30" s="5"/>
      <c r="K30" s="5">
        <v>1</v>
      </c>
      <c r="L30" s="5"/>
      <c r="M30" s="10"/>
      <c r="N30" s="10"/>
    </row>
    <row r="31" ht="35" customHeight="1" spans="1:14">
      <c r="A31" s="11"/>
      <c r="B31" s="15"/>
      <c r="C31" s="5"/>
      <c r="D31" s="13" t="s">
        <v>87</v>
      </c>
      <c r="E31" s="13"/>
      <c r="F31" s="13"/>
      <c r="G31" s="21" t="s">
        <v>88</v>
      </c>
      <c r="H31" s="14" t="s">
        <v>89</v>
      </c>
      <c r="I31" s="5">
        <v>1</v>
      </c>
      <c r="J31" s="5"/>
      <c r="K31" s="5">
        <v>1</v>
      </c>
      <c r="L31" s="5"/>
      <c r="M31" s="10"/>
      <c r="N31" s="10"/>
    </row>
    <row r="32" ht="37" customHeight="1" spans="1:14">
      <c r="A32" s="11"/>
      <c r="B32" s="26"/>
      <c r="C32" s="5"/>
      <c r="D32" s="13" t="s">
        <v>90</v>
      </c>
      <c r="E32" s="13"/>
      <c r="F32" s="13"/>
      <c r="G32" s="21" t="s">
        <v>91</v>
      </c>
      <c r="H32" s="10" t="s">
        <v>92</v>
      </c>
      <c r="I32" s="5">
        <v>5</v>
      </c>
      <c r="J32" s="5"/>
      <c r="K32" s="5">
        <v>5</v>
      </c>
      <c r="L32" s="5"/>
      <c r="M32" s="10"/>
      <c r="N32" s="10"/>
    </row>
    <row r="33" ht="28" customHeight="1" spans="1:14">
      <c r="A33" s="11"/>
      <c r="B33" s="5" t="s">
        <v>93</v>
      </c>
      <c r="C33" s="5" t="s">
        <v>94</v>
      </c>
      <c r="D33" s="13"/>
      <c r="E33" s="13"/>
      <c r="F33" s="13"/>
      <c r="G33" s="27"/>
      <c r="H33" s="5"/>
      <c r="I33" s="5"/>
      <c r="J33" s="5"/>
      <c r="K33" s="5"/>
      <c r="L33" s="5"/>
      <c r="M33" s="5"/>
      <c r="N33" s="5"/>
    </row>
    <row r="34" ht="34" customHeight="1" spans="1:14">
      <c r="A34" s="11"/>
      <c r="B34" s="5"/>
      <c r="C34" s="5" t="s">
        <v>95</v>
      </c>
      <c r="D34" s="13" t="s">
        <v>96</v>
      </c>
      <c r="E34" s="13"/>
      <c r="F34" s="13"/>
      <c r="G34" s="16" t="s">
        <v>97</v>
      </c>
      <c r="H34" s="16" t="s">
        <v>97</v>
      </c>
      <c r="I34" s="5">
        <v>10</v>
      </c>
      <c r="J34" s="5"/>
      <c r="K34" s="5">
        <v>10</v>
      </c>
      <c r="L34" s="5"/>
      <c r="M34" s="5"/>
      <c r="N34" s="5"/>
    </row>
    <row r="35" ht="43" customHeight="1" spans="1:14">
      <c r="A35" s="11"/>
      <c r="B35" s="5"/>
      <c r="C35" s="5" t="s">
        <v>98</v>
      </c>
      <c r="D35" s="13" t="s">
        <v>99</v>
      </c>
      <c r="E35" s="13"/>
      <c r="F35" s="13"/>
      <c r="G35" s="16" t="s">
        <v>97</v>
      </c>
      <c r="H35" s="16" t="s">
        <v>97</v>
      </c>
      <c r="I35" s="5">
        <v>10</v>
      </c>
      <c r="J35" s="5"/>
      <c r="K35" s="5">
        <v>8</v>
      </c>
      <c r="L35" s="5"/>
      <c r="M35" s="5" t="s">
        <v>100</v>
      </c>
      <c r="N35" s="5"/>
    </row>
    <row r="36" ht="26" customHeight="1" spans="1:14">
      <c r="A36" s="11"/>
      <c r="B36" s="5"/>
      <c r="C36" s="5" t="s">
        <v>101</v>
      </c>
      <c r="D36" s="13"/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33" customHeight="1" spans="1:14">
      <c r="A37" s="11"/>
      <c r="B37" s="5" t="s">
        <v>102</v>
      </c>
      <c r="C37" s="5" t="s">
        <v>103</v>
      </c>
      <c r="D37" s="13" t="s">
        <v>104</v>
      </c>
      <c r="E37" s="13"/>
      <c r="F37" s="13"/>
      <c r="G37" s="28" t="s">
        <v>105</v>
      </c>
      <c r="H37" s="29">
        <v>1</v>
      </c>
      <c r="I37" s="5">
        <v>10</v>
      </c>
      <c r="J37" s="5"/>
      <c r="K37" s="5">
        <v>10</v>
      </c>
      <c r="L37" s="5"/>
      <c r="M37" s="5"/>
      <c r="N37" s="5"/>
    </row>
    <row r="38" ht="26" customHeight="1" spans="1:14">
      <c r="A38" s="30" t="s">
        <v>106</v>
      </c>
      <c r="B38" s="30"/>
      <c r="C38" s="30"/>
      <c r="D38" s="30"/>
      <c r="E38" s="30"/>
      <c r="F38" s="30"/>
      <c r="G38" s="30"/>
      <c r="H38" s="30"/>
      <c r="I38" s="30">
        <v>100</v>
      </c>
      <c r="J38" s="30"/>
      <c r="K38" s="30">
        <f>SUM(K13:L37,N6)</f>
        <v>97.99</v>
      </c>
      <c r="L38" s="30"/>
      <c r="M38" s="27"/>
      <c r="N38" s="27"/>
    </row>
    <row r="39" ht="176" customHeight="1" spans="1:14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</sheetData>
  <mergeCells count="15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A10:A11"/>
    <mergeCell ref="A12:A37"/>
    <mergeCell ref="B13:B26"/>
    <mergeCell ref="B27:B32"/>
    <mergeCell ref="B33:B36"/>
    <mergeCell ref="C13:C22"/>
    <mergeCell ref="C23:C25"/>
    <mergeCell ref="C27:C32"/>
    <mergeCell ref="A5:B9"/>
  </mergeCells>
  <pageMargins left="0.554861111111111" right="0.554861111111111" top="0.550694444444444" bottom="0.236111111111111" header="0.5" footer="0.354166666666667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SQ</cp:lastModifiedBy>
  <dcterms:created xsi:type="dcterms:W3CDTF">2022-03-23T09:44:00Z</dcterms:created>
  <dcterms:modified xsi:type="dcterms:W3CDTF">2025-08-22T13:07:23Z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F43499875854479F96D711E41CFD70E1</vt:lpwstr>
  </property>
</Properties>
</file>